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5" sheetId="1" r:id="rId1"/>
  </sheets>
  <externalReferences>
    <externalReference r:id="rId2"/>
  </externalReferences>
  <definedNames>
    <definedName name="_xlnm.Print_Area" localSheetId="0">прил.5!$A$1:$D$57</definedName>
  </definedNames>
  <calcPr calcId="144525"/>
</workbook>
</file>

<file path=xl/calcChain.xml><?xml version="1.0" encoding="utf-8"?>
<calcChain xmlns="http://schemas.openxmlformats.org/spreadsheetml/2006/main">
  <c r="D56" i="1" l="1"/>
  <c r="D55" i="1" s="1"/>
  <c r="D54" i="1"/>
  <c r="D53" i="1" s="1"/>
  <c r="D52" i="1"/>
  <c r="D51" i="1" s="1"/>
  <c r="D50" i="1"/>
  <c r="D49" i="1"/>
  <c r="D48" i="1"/>
  <c r="D47" i="1" s="1"/>
  <c r="D46" i="1"/>
  <c r="D45" i="1"/>
  <c r="D44" i="1" s="1"/>
  <c r="D43" i="1"/>
  <c r="D42" i="1"/>
  <c r="D41" i="1"/>
  <c r="D40" i="1"/>
  <c r="D39" i="1"/>
  <c r="D38" i="1" s="1"/>
  <c r="D37" i="1"/>
  <c r="D36" i="1"/>
  <c r="D35" i="1"/>
  <c r="D32" i="1" s="1"/>
  <c r="D34" i="1"/>
  <c r="D33" i="1"/>
  <c r="D31" i="1"/>
  <c r="D30" i="1"/>
  <c r="D29" i="1"/>
  <c r="D28" i="1" s="1"/>
  <c r="D27" i="1"/>
  <c r="D25" i="1" s="1"/>
  <c r="D26" i="1"/>
  <c r="D24" i="1"/>
  <c r="D23" i="1"/>
  <c r="D22" i="1"/>
  <c r="D21" i="1"/>
  <c r="D20" i="1"/>
  <c r="D19" i="1"/>
  <c r="D18" i="1"/>
  <c r="D17" i="1"/>
  <c r="D16" i="1"/>
  <c r="D15" i="1"/>
  <c r="D14" i="1"/>
  <c r="D13" i="1" s="1"/>
  <c r="D59" i="1" l="1"/>
  <c r="D60" i="1" s="1"/>
  <c r="E36" i="1"/>
  <c r="D57" i="1"/>
  <c r="D58" i="1" s="1"/>
  <c r="E38" i="1"/>
  <c r="E28" i="1" l="1"/>
  <c r="E53" i="1"/>
  <c r="E32" i="1"/>
  <c r="E44" i="1"/>
  <c r="E25" i="1"/>
  <c r="E22" i="1"/>
  <c r="E13" i="1"/>
  <c r="E55" i="1"/>
  <c r="E51" i="1"/>
  <c r="E47" i="1"/>
</calcChain>
</file>

<file path=xl/sharedStrings.xml><?xml version="1.0" encoding="utf-8"?>
<sst xmlns="http://schemas.openxmlformats.org/spreadsheetml/2006/main" count="132" uniqueCount="72">
  <si>
    <t>Приложение 5</t>
  </si>
  <si>
    <t>к решению Думы</t>
  </si>
  <si>
    <t>Нукутского муниципального округа</t>
  </si>
  <si>
    <t>Иркутской области</t>
  </si>
  <si>
    <t xml:space="preserve">от    декабря 2025 г. № </t>
  </si>
  <si>
    <t>РАСПРЕДЕЛЕНИЕ БЮДЖЕТНЫХ АССИГНОВАНИЙ ПО РАЗДЕЛАМ</t>
  </si>
  <si>
    <t>И ПОДРАЗДЕЛАМ КЛАССИФИКАЦИИ РАСХОДОВ БЮДЖЕТОВ НА 2026 ГОД</t>
  </si>
  <si>
    <t>(тыс. рублей)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</si>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</sst>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3" fillId="0" borderId="6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2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2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>
        <row r="13">
          <cell r="G13">
            <v>1266004.1000000001</v>
          </cell>
        </row>
        <row r="17">
          <cell r="G17">
            <v>3957.5</v>
          </cell>
        </row>
        <row r="30">
          <cell r="G30">
            <v>3391.5</v>
          </cell>
        </row>
        <row r="47">
          <cell r="G47">
            <v>2777.6</v>
          </cell>
        </row>
        <row r="53">
          <cell r="G53">
            <v>138246.9</v>
          </cell>
        </row>
        <row r="73">
          <cell r="G73">
            <v>66.900000000000006</v>
          </cell>
        </row>
        <row r="79">
          <cell r="G79">
            <v>0</v>
          </cell>
        </row>
        <row r="86">
          <cell r="G86">
            <v>500</v>
          </cell>
        </row>
        <row r="92">
          <cell r="G92">
            <v>3728.1</v>
          </cell>
        </row>
        <row r="140">
          <cell r="G140">
            <v>1720.6000000000001</v>
          </cell>
        </row>
        <row r="147">
          <cell r="G147">
            <v>153.1</v>
          </cell>
        </row>
        <row r="153">
          <cell r="G153">
            <v>7476.5</v>
          </cell>
        </row>
        <row r="165">
          <cell r="G165">
            <v>225</v>
          </cell>
        </row>
        <row r="175">
          <cell r="G175">
            <v>475</v>
          </cell>
        </row>
        <row r="181">
          <cell r="G181">
            <v>178877.3</v>
          </cell>
        </row>
        <row r="204">
          <cell r="G204">
            <v>4869.7</v>
          </cell>
        </row>
        <row r="224">
          <cell r="G224">
            <v>104798.5</v>
          </cell>
        </row>
        <row r="240">
          <cell r="G240">
            <v>820.1</v>
          </cell>
        </row>
        <row r="254">
          <cell r="G254">
            <v>6519.2999999999993</v>
          </cell>
        </row>
        <row r="267">
          <cell r="G267">
            <v>10001.4</v>
          </cell>
        </row>
        <row r="283">
          <cell r="G283">
            <v>135</v>
          </cell>
        </row>
        <row r="290">
          <cell r="G290">
            <v>7881.6</v>
          </cell>
        </row>
        <row r="295">
          <cell r="G295">
            <v>1113.0999999999999</v>
          </cell>
        </row>
        <row r="303">
          <cell r="G303">
            <v>1957.5</v>
          </cell>
        </row>
        <row r="312">
          <cell r="G312">
            <v>3402.4</v>
          </cell>
        </row>
        <row r="320">
          <cell r="G320">
            <v>9890.1999999999989</v>
          </cell>
        </row>
        <row r="334">
          <cell r="G334">
            <v>1147.0999999999999</v>
          </cell>
        </row>
        <row r="341">
          <cell r="G341">
            <v>166346.1</v>
          </cell>
        </row>
        <row r="355">
          <cell r="G355">
            <v>435710.30000000005</v>
          </cell>
        </row>
        <row r="377">
          <cell r="G377">
            <v>36108.199999999997</v>
          </cell>
        </row>
        <row r="396">
          <cell r="G396">
            <v>23734.899999999998</v>
          </cell>
        </row>
        <row r="418">
          <cell r="G418">
            <v>12211</v>
          </cell>
        </row>
        <row r="425">
          <cell r="G425">
            <v>12522.7</v>
          </cell>
        </row>
        <row r="436">
          <cell r="G436">
            <v>77908.700000000012</v>
          </cell>
        </row>
        <row r="461">
          <cell r="G461">
            <v>7330.3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"/>
  <sheetViews>
    <sheetView tabSelected="1" topLeftCell="A46" zoomScale="110" zoomScaleNormal="110" workbookViewId="0">
      <selection activeCell="H65" sqref="H65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3.6640625" customWidth="1"/>
    <col min="5" max="5" width="9.109375" hidden="1" customWidth="1"/>
    <col min="6" max="6" width="9.109375" customWidth="1"/>
    <col min="7" max="7" width="9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1"/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1"/>
      <c r="B6" s="2" t="s">
        <v>4</v>
      </c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37" t="s">
        <v>5</v>
      </c>
      <c r="B8" s="37"/>
      <c r="C8" s="37"/>
      <c r="D8" s="37"/>
    </row>
    <row r="9" spans="1:11" x14ac:dyDescent="0.25">
      <c r="A9" s="37" t="s">
        <v>6</v>
      </c>
      <c r="B9" s="37"/>
      <c r="C9" s="37"/>
      <c r="D9" s="37"/>
    </row>
    <row r="10" spans="1:11" x14ac:dyDescent="0.25">
      <c r="A10" s="38"/>
      <c r="B10" s="38"/>
      <c r="C10" s="38"/>
      <c r="D10" s="38"/>
    </row>
    <row r="11" spans="1:11" ht="13.5" customHeight="1" thickBot="1" x14ac:dyDescent="0.3">
      <c r="C11" s="39" t="s">
        <v>7</v>
      </c>
      <c r="D11" s="39"/>
    </row>
    <row r="12" spans="1:11" ht="13.8" thickBot="1" x14ac:dyDescent="0.3">
      <c r="A12" s="4" t="s">
        <v>8</v>
      </c>
      <c r="B12" s="5" t="s">
        <v>9</v>
      </c>
      <c r="C12" s="5" t="s">
        <v>10</v>
      </c>
      <c r="D12" s="6" t="s">
        <v>11</v>
      </c>
      <c r="E12" s="7"/>
    </row>
    <row r="13" spans="1:11" x14ac:dyDescent="0.25">
      <c r="A13" s="8" t="s">
        <v>12</v>
      </c>
      <c r="B13" s="9" t="s">
        <v>13</v>
      </c>
      <c r="C13" s="10"/>
      <c r="D13" s="11">
        <f>SUM(D14:D21)</f>
        <v>162558.70000000001</v>
      </c>
      <c r="E13" s="12">
        <f>D13/$D$57*100</f>
        <v>12.840298068544961</v>
      </c>
      <c r="K13" s="13"/>
    </row>
    <row r="14" spans="1:11" ht="39.6" x14ac:dyDescent="0.25">
      <c r="A14" s="14" t="s">
        <v>14</v>
      </c>
      <c r="B14" s="15" t="s">
        <v>13</v>
      </c>
      <c r="C14" s="16" t="s">
        <v>15</v>
      </c>
      <c r="D14" s="17">
        <f>[1]прил.9!G47</f>
        <v>2777.6</v>
      </c>
    </row>
    <row r="15" spans="1:11" ht="52.8" x14ac:dyDescent="0.25">
      <c r="A15" s="14" t="s">
        <v>16</v>
      </c>
      <c r="B15" s="15" t="s">
        <v>13</v>
      </c>
      <c r="C15" s="16" t="s">
        <v>17</v>
      </c>
      <c r="D15" s="17">
        <f>[1]прил.9!G17</f>
        <v>3957.5</v>
      </c>
    </row>
    <row r="16" spans="1:11" ht="52.8" x14ac:dyDescent="0.25">
      <c r="A16" s="14" t="s">
        <v>18</v>
      </c>
      <c r="B16" s="15" t="s">
        <v>13</v>
      </c>
      <c r="C16" s="16" t="s">
        <v>19</v>
      </c>
      <c r="D16" s="17">
        <f>[1]прил.9!G53</f>
        <v>138246.9</v>
      </c>
    </row>
    <row r="17" spans="1:14" x14ac:dyDescent="0.25">
      <c r="A17" s="14" t="s">
        <v>20</v>
      </c>
      <c r="B17" s="15" t="s">
        <v>13</v>
      </c>
      <c r="C17" s="16" t="s">
        <v>21</v>
      </c>
      <c r="D17" s="17">
        <f>[1]прил.9!G73</f>
        <v>66.900000000000006</v>
      </c>
    </row>
    <row r="18" spans="1:14" ht="39.6" x14ac:dyDescent="0.25">
      <c r="A18" s="14" t="s">
        <v>22</v>
      </c>
      <c r="B18" s="15" t="s">
        <v>13</v>
      </c>
      <c r="C18" s="16" t="s">
        <v>23</v>
      </c>
      <c r="D18" s="17">
        <f>[1]прил.9!G30+[1]прил.9!G320</f>
        <v>13281.699999999999</v>
      </c>
      <c r="N18" s="13"/>
    </row>
    <row r="19" spans="1:14" ht="18" customHeight="1" x14ac:dyDescent="0.25">
      <c r="A19" s="14" t="s">
        <v>24</v>
      </c>
      <c r="B19" s="15" t="s">
        <v>13</v>
      </c>
      <c r="C19" s="16" t="s">
        <v>25</v>
      </c>
      <c r="D19" s="17">
        <f>[1]прил.9!G79</f>
        <v>0</v>
      </c>
    </row>
    <row r="20" spans="1:14" x14ac:dyDescent="0.25">
      <c r="A20" s="14" t="s">
        <v>26</v>
      </c>
      <c r="B20" s="15" t="s">
        <v>13</v>
      </c>
      <c r="C20" s="16" t="s">
        <v>27</v>
      </c>
      <c r="D20" s="17">
        <f>[1]прил.9!G86</f>
        <v>500</v>
      </c>
    </row>
    <row r="21" spans="1:14" x14ac:dyDescent="0.25">
      <c r="A21" s="14" t="s">
        <v>28</v>
      </c>
      <c r="B21" s="15" t="s">
        <v>13</v>
      </c>
      <c r="C21" s="16" t="s">
        <v>29</v>
      </c>
      <c r="D21" s="17">
        <f>[1]прил.9!G92</f>
        <v>3728.1</v>
      </c>
      <c r="N21" s="13"/>
    </row>
    <row r="22" spans="1:14" x14ac:dyDescent="0.25">
      <c r="A22" s="18" t="s">
        <v>30</v>
      </c>
      <c r="B22" s="19" t="s">
        <v>15</v>
      </c>
      <c r="C22" s="20"/>
      <c r="D22" s="21">
        <f>D24+D23</f>
        <v>1873.7</v>
      </c>
      <c r="E22" s="12">
        <f>D22/$D$57*100</f>
        <v>0.14800110047036977</v>
      </c>
      <c r="K22" s="13"/>
      <c r="N22" s="13"/>
    </row>
    <row r="23" spans="1:14" x14ac:dyDescent="0.25">
      <c r="A23" s="22" t="s">
        <v>31</v>
      </c>
      <c r="B23" s="15" t="s">
        <v>15</v>
      </c>
      <c r="C23" s="16" t="s">
        <v>17</v>
      </c>
      <c r="D23" s="17">
        <f>[1]прил.9!G140</f>
        <v>1720.6000000000001</v>
      </c>
      <c r="N23" s="13"/>
    </row>
    <row r="24" spans="1:14" x14ac:dyDescent="0.25">
      <c r="A24" s="22" t="s">
        <v>32</v>
      </c>
      <c r="B24" s="15" t="s">
        <v>15</v>
      </c>
      <c r="C24" s="16" t="s">
        <v>19</v>
      </c>
      <c r="D24" s="17">
        <f>[1]прил.9!G147</f>
        <v>153.1</v>
      </c>
      <c r="N24" s="13"/>
    </row>
    <row r="25" spans="1:14" ht="26.4" x14ac:dyDescent="0.25">
      <c r="A25" s="23" t="s">
        <v>33</v>
      </c>
      <c r="B25" s="19" t="s">
        <v>17</v>
      </c>
      <c r="C25" s="20"/>
      <c r="D25" s="21">
        <f>D27+D26</f>
        <v>7701.5</v>
      </c>
      <c r="E25" s="12">
        <f>D25/$D$57*100</f>
        <v>0.60833136322386316</v>
      </c>
      <c r="K25" s="13"/>
    </row>
    <row r="26" spans="1:14" ht="39.6" x14ac:dyDescent="0.25">
      <c r="A26" s="24" t="s">
        <v>34</v>
      </c>
      <c r="B26" s="15" t="s">
        <v>17</v>
      </c>
      <c r="C26" s="16" t="s">
        <v>35</v>
      </c>
      <c r="D26" s="17">
        <f>[1]прил.9!G153</f>
        <v>7476.5</v>
      </c>
    </row>
    <row r="27" spans="1:14" ht="27" customHeight="1" x14ac:dyDescent="0.25">
      <c r="A27" s="22" t="s">
        <v>36</v>
      </c>
      <c r="B27" s="15" t="s">
        <v>17</v>
      </c>
      <c r="C27" s="16" t="s">
        <v>37</v>
      </c>
      <c r="D27" s="17">
        <f>[1]прил.9!G165</f>
        <v>225</v>
      </c>
    </row>
    <row r="28" spans="1:14" x14ac:dyDescent="0.25">
      <c r="A28" s="23" t="s">
        <v>38</v>
      </c>
      <c r="B28" s="19" t="s">
        <v>19</v>
      </c>
      <c r="C28" s="20"/>
      <c r="D28" s="21">
        <f>SUM(D29:D31)</f>
        <v>184222</v>
      </c>
      <c r="E28" s="12">
        <f>D28/$D$57*100</f>
        <v>14.551453664328577</v>
      </c>
      <c r="K28" s="13"/>
    </row>
    <row r="29" spans="1:14" x14ac:dyDescent="0.25">
      <c r="A29" s="14" t="s">
        <v>39</v>
      </c>
      <c r="B29" s="15" t="s">
        <v>19</v>
      </c>
      <c r="C29" s="16" t="s">
        <v>21</v>
      </c>
      <c r="D29" s="17">
        <f>[1]прил.9!G175</f>
        <v>475</v>
      </c>
      <c r="N29" s="13"/>
    </row>
    <row r="30" spans="1:14" x14ac:dyDescent="0.25">
      <c r="A30" s="14" t="s">
        <v>40</v>
      </c>
      <c r="B30" s="15" t="s">
        <v>19</v>
      </c>
      <c r="C30" s="16" t="s">
        <v>35</v>
      </c>
      <c r="D30" s="17">
        <f>[1]прил.9!G181</f>
        <v>178877.3</v>
      </c>
    </row>
    <row r="31" spans="1:14" x14ac:dyDescent="0.25">
      <c r="A31" s="25" t="s">
        <v>41</v>
      </c>
      <c r="B31" s="26" t="s">
        <v>19</v>
      </c>
      <c r="C31" s="27" t="s">
        <v>42</v>
      </c>
      <c r="D31" s="17">
        <f>[1]прил.9!G204</f>
        <v>4869.7</v>
      </c>
    </row>
    <row r="32" spans="1:14" x14ac:dyDescent="0.25">
      <c r="A32" s="28" t="s">
        <v>43</v>
      </c>
      <c r="B32" s="29" t="s">
        <v>21</v>
      </c>
      <c r="C32" s="30"/>
      <c r="D32" s="21">
        <f>SUM(D33:D35)</f>
        <v>112137.90000000001</v>
      </c>
      <c r="E32" s="12">
        <f>D32/$D$57*100</f>
        <v>8.8576253426035514</v>
      </c>
      <c r="K32" s="13"/>
    </row>
    <row r="33" spans="1:25" x14ac:dyDescent="0.25">
      <c r="A33" s="25" t="s">
        <v>44</v>
      </c>
      <c r="B33" s="26" t="s">
        <v>21</v>
      </c>
      <c r="C33" s="30" t="s">
        <v>13</v>
      </c>
      <c r="D33" s="17">
        <f>[1]прил.9!G224</f>
        <v>104798.5</v>
      </c>
    </row>
    <row r="34" spans="1:25" x14ac:dyDescent="0.25">
      <c r="A34" s="25" t="s">
        <v>45</v>
      </c>
      <c r="B34" s="26" t="s">
        <v>21</v>
      </c>
      <c r="C34" s="30" t="s">
        <v>15</v>
      </c>
      <c r="D34" s="17">
        <f>[1]прил.9!G240</f>
        <v>820.1</v>
      </c>
    </row>
    <row r="35" spans="1:25" x14ac:dyDescent="0.25">
      <c r="A35" s="25" t="s">
        <v>46</v>
      </c>
      <c r="B35" s="26" t="s">
        <v>21</v>
      </c>
      <c r="C35" s="30" t="s">
        <v>17</v>
      </c>
      <c r="D35" s="17">
        <f>[1]прил.9!G254</f>
        <v>6519.2999999999993</v>
      </c>
    </row>
    <row r="36" spans="1:25" x14ac:dyDescent="0.25">
      <c r="A36" s="18" t="s">
        <v>47</v>
      </c>
      <c r="B36" s="29" t="s">
        <v>23</v>
      </c>
      <c r="C36" s="30"/>
      <c r="D36" s="21">
        <f>D37</f>
        <v>10001.4</v>
      </c>
      <c r="E36" s="12">
        <f>D36/$D$57*100</f>
        <v>0.78999744155646889</v>
      </c>
      <c r="K36" s="13"/>
    </row>
    <row r="37" spans="1:25" ht="26.4" x14ac:dyDescent="0.25">
      <c r="A37" s="22" t="s">
        <v>48</v>
      </c>
      <c r="B37" s="26" t="s">
        <v>23</v>
      </c>
      <c r="C37" s="30" t="s">
        <v>21</v>
      </c>
      <c r="D37" s="17">
        <f>[1]прил.9!G267</f>
        <v>10001.4</v>
      </c>
    </row>
    <row r="38" spans="1:25" x14ac:dyDescent="0.25">
      <c r="A38" s="23" t="s">
        <v>49</v>
      </c>
      <c r="B38" s="19" t="s">
        <v>25</v>
      </c>
      <c r="C38" s="20"/>
      <c r="D38" s="21">
        <f>SUM(D39:D43)</f>
        <v>674557.20000000007</v>
      </c>
      <c r="E38" s="12">
        <f>D38/$D$57*100</f>
        <v>53.282386684213755</v>
      </c>
      <c r="K38" s="13"/>
    </row>
    <row r="39" spans="1:25" x14ac:dyDescent="0.25">
      <c r="A39" s="14" t="s">
        <v>50</v>
      </c>
      <c r="B39" s="15" t="s">
        <v>25</v>
      </c>
      <c r="C39" s="16" t="s">
        <v>13</v>
      </c>
      <c r="D39" s="17">
        <f>[1]прил.9!G341</f>
        <v>166346.1</v>
      </c>
      <c r="N39" s="13"/>
      <c r="R39" s="13"/>
    </row>
    <row r="40" spans="1:25" x14ac:dyDescent="0.25">
      <c r="A40" s="14" t="s">
        <v>51</v>
      </c>
      <c r="B40" s="15" t="s">
        <v>25</v>
      </c>
      <c r="C40" s="16" t="s">
        <v>15</v>
      </c>
      <c r="D40" s="17">
        <f>[1]прил.9!G355</f>
        <v>435710.30000000005</v>
      </c>
      <c r="K40" s="13"/>
      <c r="N40" s="13"/>
      <c r="Y40" s="13"/>
    </row>
    <row r="41" spans="1:25" x14ac:dyDescent="0.25">
      <c r="A41" s="14" t="s">
        <v>52</v>
      </c>
      <c r="B41" s="15" t="s">
        <v>25</v>
      </c>
      <c r="C41" s="16" t="s">
        <v>17</v>
      </c>
      <c r="D41" s="17">
        <f>[1]прил.9!G377+[1]прил.9!G425</f>
        <v>48630.899999999994</v>
      </c>
    </row>
    <row r="42" spans="1:25" x14ac:dyDescent="0.25">
      <c r="A42" s="25" t="s">
        <v>53</v>
      </c>
      <c r="B42" s="15" t="s">
        <v>25</v>
      </c>
      <c r="C42" s="16" t="s">
        <v>25</v>
      </c>
      <c r="D42" s="17">
        <f>[1]прил.9!G283</f>
        <v>135</v>
      </c>
      <c r="K42" s="13"/>
      <c r="N42" s="13"/>
      <c r="S42" s="13"/>
    </row>
    <row r="43" spans="1:25" x14ac:dyDescent="0.25">
      <c r="A43" s="14" t="s">
        <v>54</v>
      </c>
      <c r="B43" s="15" t="s">
        <v>25</v>
      </c>
      <c r="C43" s="16" t="s">
        <v>35</v>
      </c>
      <c r="D43" s="17">
        <f>[1]прил.9!G396</f>
        <v>23734.899999999998</v>
      </c>
    </row>
    <row r="44" spans="1:25" x14ac:dyDescent="0.25">
      <c r="A44" s="31" t="s">
        <v>55</v>
      </c>
      <c r="B44" s="19" t="s">
        <v>56</v>
      </c>
      <c r="C44" s="20"/>
      <c r="D44" s="21">
        <f>SUM(D45:D46)</f>
        <v>85239.000000000015</v>
      </c>
      <c r="E44" s="12">
        <f>D44/$D$57*100</f>
        <v>6.73291658376146</v>
      </c>
      <c r="G44" s="13"/>
      <c r="K44" s="13"/>
    </row>
    <row r="45" spans="1:25" x14ac:dyDescent="0.25">
      <c r="A45" s="14" t="s">
        <v>57</v>
      </c>
      <c r="B45" s="15" t="s">
        <v>56</v>
      </c>
      <c r="C45" s="16" t="s">
        <v>13</v>
      </c>
      <c r="D45" s="17">
        <f>[1]прил.9!G436</f>
        <v>77908.700000000012</v>
      </c>
      <c r="K45" s="13"/>
    </row>
    <row r="46" spans="1:25" ht="25.5" customHeight="1" x14ac:dyDescent="0.25">
      <c r="A46" s="14" t="s">
        <v>58</v>
      </c>
      <c r="B46" s="15" t="s">
        <v>56</v>
      </c>
      <c r="C46" s="16" t="s">
        <v>19</v>
      </c>
      <c r="D46" s="17">
        <f>[1]прил.9!G461</f>
        <v>7330.3</v>
      </c>
    </row>
    <row r="47" spans="1:25" x14ac:dyDescent="0.25">
      <c r="A47" s="23" t="s">
        <v>59</v>
      </c>
      <c r="B47" s="19" t="s">
        <v>60</v>
      </c>
      <c r="C47" s="20"/>
      <c r="D47" s="21">
        <f>SUM(D48:D50)</f>
        <v>21205.699999999997</v>
      </c>
      <c r="E47" s="12">
        <f>D47/$D$57*100</f>
        <v>1.6750103731891546</v>
      </c>
      <c r="K47" s="13"/>
    </row>
    <row r="48" spans="1:25" x14ac:dyDescent="0.25">
      <c r="A48" s="25" t="s">
        <v>61</v>
      </c>
      <c r="B48" s="15">
        <v>10</v>
      </c>
      <c r="C48" s="16" t="s">
        <v>13</v>
      </c>
      <c r="D48" s="17">
        <f>[1]прил.9!G290</f>
        <v>7881.6</v>
      </c>
      <c r="K48" s="13"/>
    </row>
    <row r="49" spans="1:11" x14ac:dyDescent="0.25">
      <c r="A49" s="14" t="s">
        <v>62</v>
      </c>
      <c r="B49" s="15" t="s">
        <v>60</v>
      </c>
      <c r="C49" s="16" t="s">
        <v>19</v>
      </c>
      <c r="D49" s="17">
        <f>[1]прил.9!G418</f>
        <v>12211</v>
      </c>
    </row>
    <row r="50" spans="1:11" x14ac:dyDescent="0.25">
      <c r="A50" s="25" t="s">
        <v>63</v>
      </c>
      <c r="B50" s="15" t="s">
        <v>60</v>
      </c>
      <c r="C50" s="16" t="s">
        <v>23</v>
      </c>
      <c r="D50" s="17">
        <f>[1]прил.9!G295</f>
        <v>1113.0999999999999</v>
      </c>
    </row>
    <row r="51" spans="1:11" x14ac:dyDescent="0.25">
      <c r="A51" s="23" t="s">
        <v>64</v>
      </c>
      <c r="B51" s="19" t="s">
        <v>27</v>
      </c>
      <c r="C51" s="16"/>
      <c r="D51" s="21">
        <f>D52</f>
        <v>1957.5</v>
      </c>
      <c r="E51" s="12">
        <f>D51/$D$57*100</f>
        <v>0.15462035233535187</v>
      </c>
      <c r="K51" s="13"/>
    </row>
    <row r="52" spans="1:11" x14ac:dyDescent="0.25">
      <c r="A52" s="25" t="s">
        <v>65</v>
      </c>
      <c r="B52" s="15" t="s">
        <v>27</v>
      </c>
      <c r="C52" s="16" t="s">
        <v>13</v>
      </c>
      <c r="D52" s="17">
        <f>[1]прил.9!G303</f>
        <v>1957.5</v>
      </c>
    </row>
    <row r="53" spans="1:11" x14ac:dyDescent="0.25">
      <c r="A53" s="28" t="s">
        <v>66</v>
      </c>
      <c r="B53" s="19" t="s">
        <v>42</v>
      </c>
      <c r="C53" s="20"/>
      <c r="D53" s="21">
        <f>D54</f>
        <v>3402.4</v>
      </c>
      <c r="E53" s="12">
        <f>D53/$D$57*100</f>
        <v>0.26875110436056254</v>
      </c>
      <c r="K53" s="13"/>
    </row>
    <row r="54" spans="1:11" x14ac:dyDescent="0.25">
      <c r="A54" s="25" t="s">
        <v>67</v>
      </c>
      <c r="B54" s="15" t="s">
        <v>42</v>
      </c>
      <c r="C54" s="16" t="s">
        <v>15</v>
      </c>
      <c r="D54" s="17">
        <f>[1]прил.9!G312</f>
        <v>3402.4</v>
      </c>
    </row>
    <row r="55" spans="1:11" ht="31.2" customHeight="1" x14ac:dyDescent="0.25">
      <c r="A55" s="32" t="s">
        <v>68</v>
      </c>
      <c r="B55" s="19" t="s">
        <v>29</v>
      </c>
      <c r="C55" s="20"/>
      <c r="D55" s="21">
        <f>D56</f>
        <v>1147.0999999999999</v>
      </c>
      <c r="E55" s="12">
        <f>D55/$D$57*100</f>
        <v>9.0607921411944875E-2</v>
      </c>
      <c r="K55" s="13"/>
    </row>
    <row r="56" spans="1:11" ht="27" thickBot="1" x14ac:dyDescent="0.3">
      <c r="A56" s="24" t="s">
        <v>69</v>
      </c>
      <c r="B56" s="15" t="s">
        <v>29</v>
      </c>
      <c r="C56" s="16" t="s">
        <v>70</v>
      </c>
      <c r="D56" s="17">
        <f>[1]прил.9!G334</f>
        <v>1147.0999999999999</v>
      </c>
    </row>
    <row r="57" spans="1:11" ht="13.8" thickBot="1" x14ac:dyDescent="0.3">
      <c r="A57" s="33" t="s">
        <v>71</v>
      </c>
      <c r="B57" s="34"/>
      <c r="C57" s="35"/>
      <c r="D57" s="36">
        <f>D53+D51+D47+D44+D38+D28+D25+D13+D55+D32+D36+D22</f>
        <v>1266004.0999999999</v>
      </c>
      <c r="K57" s="13"/>
    </row>
    <row r="58" spans="1:11" hidden="1" x14ac:dyDescent="0.25">
      <c r="D58" s="13">
        <f>[1]прил.9!G13-прил.5!D57</f>
        <v>0</v>
      </c>
    </row>
    <row r="59" spans="1:11" hidden="1" x14ac:dyDescent="0.25">
      <c r="D59" s="13">
        <f>D47+D44+D38</f>
        <v>781001.90000000014</v>
      </c>
    </row>
    <row r="60" spans="1:11" hidden="1" x14ac:dyDescent="0.25">
      <c r="D60" s="13">
        <f>D59/D57*100</f>
        <v>61.690313641164373</v>
      </c>
    </row>
    <row r="61" spans="1:11" hidden="1" x14ac:dyDescent="0.25">
      <c r="D61" s="13"/>
    </row>
    <row r="62" spans="1:11" x14ac:dyDescent="0.25">
      <c r="D62" s="13"/>
    </row>
    <row r="63" spans="1:11" x14ac:dyDescent="0.25">
      <c r="D63" s="13"/>
    </row>
  </sheetData>
  <mergeCells count="4">
    <mergeCell ref="A8:D8"/>
    <mergeCell ref="A9:D9"/>
    <mergeCell ref="A10:D10"/>
    <mergeCell ref="C11:D11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2026-06-16T07:36:18Z</dcterms:created>
  <dcterms:modified xsi:type="dcterms:W3CDTF">2026-06-16T07:46:03Z</dcterms:modified>
</cp:coreProperties>
</file>